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RSK20DCS001.drsk.ru\RSK20\Отделы и службы АмЭС\СУИ АмЭС\2 СОС\Объектная\2023\1. Рамки 2023\5. 211201 СМР Филиал (30 млн)\"/>
    </mc:Choice>
  </mc:AlternateContent>
  <bookViews>
    <workbookView xWindow="0" yWindow="0" windowWidth="17880" windowHeight="9285"/>
  </bookViews>
  <sheets>
    <sheet name="Структура НМЦ" sheetId="1" r:id="rId1"/>
  </sheets>
  <externalReferences>
    <externalReference r:id="rId2"/>
  </externalReferences>
  <definedNames>
    <definedName name="СпособЗакупки">[1]ПП925!$B$7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1" i="1" l="1"/>
  <c r="F4" i="1" l="1"/>
  <c r="G12" i="1" l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B12" i="1"/>
  <c r="B13" i="1" s="1"/>
  <c r="B14" i="1" s="1"/>
  <c r="B15" i="1" s="1"/>
  <c r="B16" i="1" s="1"/>
  <c r="B17" i="1" s="1"/>
  <c r="B18" i="1" s="1"/>
  <c r="B19" i="1" s="1"/>
  <c r="B20" i="1" s="1"/>
  <c r="B21" i="1" s="1"/>
  <c r="B22" i="1" s="1"/>
  <c r="B23" i="1" s="1"/>
  <c r="B24" i="1" s="1"/>
  <c r="B25" i="1" s="1"/>
  <c r="B26" i="1" s="1"/>
  <c r="B27" i="1" s="1"/>
  <c r="B28" i="1" s="1"/>
  <c r="B29" i="1" s="1"/>
  <c r="B30" i="1" s="1"/>
  <c r="B31" i="1" s="1"/>
  <c r="B32" i="1" s="1"/>
  <c r="B33" i="1" s="1"/>
  <c r="J15" i="1" l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G34" i="1"/>
  <c r="I15" i="1" l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P21" i="1" l="1"/>
  <c r="Q21" i="1" s="1"/>
  <c r="N21" i="1"/>
  <c r="M21" i="1"/>
  <c r="P14" i="1"/>
  <c r="Q14" i="1" s="1"/>
  <c r="N14" i="1"/>
  <c r="M14" i="1"/>
  <c r="J14" i="1"/>
  <c r="I14" i="1"/>
  <c r="P13" i="1"/>
  <c r="Q13" i="1" s="1"/>
  <c r="N13" i="1"/>
  <c r="M13" i="1"/>
  <c r="J13" i="1"/>
  <c r="I13" i="1"/>
  <c r="P12" i="1"/>
  <c r="Q12" i="1" s="1"/>
  <c r="N12" i="1"/>
  <c r="M12" i="1"/>
  <c r="J12" i="1"/>
  <c r="I12" i="1"/>
  <c r="P11" i="1"/>
  <c r="Q11" i="1" s="1"/>
  <c r="N11" i="1"/>
  <c r="M11" i="1"/>
  <c r="J11" i="1"/>
  <c r="I11" i="1"/>
  <c r="N29" i="1" l="1"/>
  <c r="N30" i="1"/>
  <c r="N31" i="1"/>
  <c r="N32" i="1"/>
  <c r="N33" i="1"/>
  <c r="P29" i="1"/>
  <c r="Q29" i="1" s="1"/>
  <c r="P30" i="1"/>
  <c r="Q30" i="1" s="1"/>
  <c r="P31" i="1"/>
  <c r="Q31" i="1" s="1"/>
  <c r="P32" i="1"/>
  <c r="Q32" i="1" s="1"/>
  <c r="P33" i="1"/>
  <c r="Q33" i="1" s="1"/>
  <c r="M29" i="1"/>
  <c r="M30" i="1"/>
  <c r="M31" i="1"/>
  <c r="M32" i="1"/>
  <c r="M33" i="1"/>
  <c r="Q34" i="1" l="1"/>
  <c r="G35" i="1" l="1"/>
  <c r="G36" i="1" s="1"/>
  <c r="Q35" i="1"/>
  <c r="Q36" i="1" s="1"/>
</calcChain>
</file>

<file path=xl/sharedStrings.xml><?xml version="1.0" encoding="utf-8"?>
<sst xmlns="http://schemas.openxmlformats.org/spreadsheetml/2006/main" count="36" uniqueCount="29">
  <si>
    <t>Наименование продукции (товары / работы / услуги), являющейся предметом закупки</t>
  </si>
  <si>
    <t>Наименование предлагаемой продукции (товары, работы, услуги)</t>
  </si>
  <si>
    <t>руб. (без учета НДС)</t>
  </si>
  <si>
    <t>№ п/п</t>
  </si>
  <si>
    <t>Кол-во</t>
  </si>
  <si>
    <t>ИТОГО без НДС, руб.</t>
  </si>
  <si>
    <t>ИТОГО с НДС, руб.</t>
  </si>
  <si>
    <t>Ед. 
изм.</t>
  </si>
  <si>
    <t>НМЦ единицы продукции
(руб. без НДС)</t>
  </si>
  <si>
    <t>НМЦ по позиции продукции
(руб. без НДС)</t>
  </si>
  <si>
    <r>
      <t>Начальная (максимальная) цена Договора / цена лота:</t>
    </r>
    <r>
      <rPr>
        <sz val="12"/>
        <color rgb="FF002060"/>
        <rFont val="Calibri"/>
        <family val="2"/>
        <charset val="204"/>
        <scheme val="minor"/>
      </rPr>
      <t xml:space="preserve"> </t>
    </r>
  </si>
  <si>
    <t xml:space="preserve">Структура НМЦ </t>
  </si>
  <si>
    <r>
      <t xml:space="preserve">Страна происхождения товара
</t>
    </r>
    <r>
      <rPr>
        <i/>
        <sz val="10"/>
        <color rgb="FFFF0000"/>
        <rFont val="Calibri"/>
        <family val="2"/>
        <charset val="204"/>
        <scheme val="minor"/>
      </rPr>
      <t>[заполняется Участником – только для товаров, в соответствии с общероссийским классификатором стран мира]</t>
    </r>
  </si>
  <si>
    <t>Предлагаемая цена одной единицы продукции
(руб. без НДС)</t>
  </si>
  <si>
    <t>Итоговая стоимость позиции
(руб. без НДС)</t>
  </si>
  <si>
    <t>При необходимости добавьте необходимое количество строк между Продукцией 9 и Продукцией 10, либо удалите лишнии строки.</t>
  </si>
  <si>
    <t>Структура разделения НМЦ на отдельные виды товаров, работ, услуг должна соответствовать Техническим требованиям Заказчика. При этом рекомендуется отдельно указывать стоимость: 
‒ различных видов работ/услуг;
‒ этапов работ/услуг (при выделении таковых в составе Технических требований Заказчика и Проекта Договора);
‒ каждой единицы поставляемого товара (в случае заключения договора поставки);
‒ статей затрат (в том числе, например: приобретение / изготовление товара, доставка, шеф-монтаж, обучение и т.п.),
указанных в Технических требованиях Заказчика, в целях обеспечить такую детализацию, которая бы позволила впоследствии провести эффективное сравнение и сопоставление Коммерческих предложений со стороны Участников закупки.</t>
  </si>
  <si>
    <t>Кроме того, НДС, руб.</t>
  </si>
  <si>
    <t xml:space="preserve"> шт.</t>
  </si>
  <si>
    <t>Приложение 1 к письму о подаче оферты
от «____» _____________ г. №__________</t>
  </si>
  <si>
    <t>Наименование и ИНН Участника: _________________________________</t>
  </si>
  <si>
    <t>*</t>
  </si>
  <si>
    <t>НДС исчисляется дополнительно по ставке, установленной ст. 164 Налогового кодекса РФ.</t>
  </si>
  <si>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(подпись, М.П.)</t>
    </r>
    <r>
      <rPr>
        <sz val="13"/>
        <color theme="1"/>
        <rFont val="Times New Roman"/>
        <family val="1"/>
        <charset val="204"/>
      </rPr>
      <t xml:space="preserve">
</t>
    </r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(фамилия, имя, отчество подписавшего, должность)</t>
    </r>
  </si>
  <si>
    <r>
      <t xml:space="preserve">Производитель продукции
</t>
    </r>
    <r>
      <rPr>
        <i/>
        <sz val="10"/>
        <color rgb="FFFF0000"/>
        <rFont val="Calibri"/>
        <family val="2"/>
        <charset val="204"/>
        <scheme val="minor"/>
      </rPr>
      <t>Производитель продукции
[в случае наличия в Едином реестре российской радиоэлектронной продукции, или в Едином реестре Минкомсвязи российских программ для электронных вычислительных машин и баз данных – дополнительно указывается № реестровой записи]</t>
    </r>
  </si>
  <si>
    <t>Приложение к Документации о закупке – Структура НМЦ (в т.ч. форма Коммерческого предложения)</t>
  </si>
  <si>
    <t xml:space="preserve">Форма Коммерческого предложения Участника </t>
  </si>
  <si>
    <t>КОММЕРЧЕСКОЕ ПРЕДЛОЖЕНИЕ</t>
  </si>
  <si>
    <t>Мероприятия по строительству и реконструкции для технологического присоединения потребителей на территории функционирования филиала Амурские Электрические Сети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</si>
</sst>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2"/>
      <color rgb="FF002060"/>
      <name val="Calibri"/>
      <family val="2"/>
      <charset val="204"/>
      <scheme val="minor"/>
    </font>
    <font>
      <i/>
      <sz val="10"/>
      <color theme="0" tint="-0.499984740745262"/>
      <name val="Calibri"/>
      <family val="2"/>
      <charset val="204"/>
      <scheme val="minor"/>
    </font>
    <font>
      <sz val="10"/>
      <color rgb="FF002060"/>
      <name val="Calibri"/>
      <family val="2"/>
      <charset val="204"/>
      <scheme val="minor"/>
    </font>
    <font>
      <b/>
      <sz val="10"/>
      <color rgb="FF002060"/>
      <name val="Calibri"/>
      <family val="2"/>
      <charset val="204"/>
      <scheme val="minor"/>
    </font>
    <font>
      <i/>
      <sz val="10"/>
      <color rgb="FFFF0000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0.14996795556505021"/>
        <bgColor indexed="64"/>
      </patternFill>
    </fill>
  </fills>
  <borders count="27">
    <border>
      <left/>
      <right/>
      <top/>
      <bottom/>
      <diagonal/>
    </border>
    <border>
      <left/>
      <right/>
      <top style="medium">
        <color rgb="FF002060"/>
      </top>
      <bottom/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/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thin">
        <color rgb="FF002060"/>
      </bottom>
      <diagonal/>
    </border>
    <border>
      <left/>
      <right style="medium">
        <color rgb="FF002060"/>
      </right>
      <top/>
      <bottom style="thin">
        <color rgb="FF002060"/>
      </bottom>
      <diagonal/>
    </border>
    <border>
      <left style="thin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4" fontId="2" fillId="0" borderId="0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4" borderId="18" xfId="0" applyFont="1" applyFill="1" applyBorder="1" applyAlignment="1">
      <alignment horizontal="center" vertical="center" wrapText="1"/>
    </xf>
    <xf numFmtId="0" fontId="1" fillId="4" borderId="13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4" borderId="17" xfId="0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/>
    </xf>
    <xf numFmtId="49" fontId="8" fillId="2" borderId="14" xfId="0" applyNumberFormat="1" applyFont="1" applyFill="1" applyBorder="1" applyAlignment="1" applyProtection="1">
      <alignment horizontal="left" vertical="top" wrapText="1"/>
      <protection locked="0"/>
    </xf>
    <xf numFmtId="4" fontId="8" fillId="2" borderId="8" xfId="0" applyNumberFormat="1" applyFont="1" applyFill="1" applyBorder="1" applyAlignment="1" applyProtection="1">
      <alignment horizontal="center" vertical="top" wrapText="1"/>
      <protection locked="0"/>
    </xf>
    <xf numFmtId="3" fontId="8" fillId="2" borderId="8" xfId="0" applyNumberFormat="1" applyFont="1" applyFill="1" applyBorder="1" applyAlignment="1" applyProtection="1">
      <alignment horizontal="center" vertical="top" wrapText="1"/>
      <protection locked="0"/>
    </xf>
    <xf numFmtId="49" fontId="8" fillId="2" borderId="8" xfId="0" applyNumberFormat="1" applyFont="1" applyFill="1" applyBorder="1" applyAlignment="1" applyProtection="1">
      <alignment horizontal="left" vertical="top" wrapText="1"/>
      <protection locked="0"/>
    </xf>
    <xf numFmtId="4" fontId="1" fillId="4" borderId="16" xfId="0" applyNumberFormat="1" applyFont="1" applyFill="1" applyBorder="1" applyAlignment="1">
      <alignment horizontal="center" vertical="center" wrapText="1"/>
    </xf>
    <xf numFmtId="4" fontId="2" fillId="4" borderId="25" xfId="0" applyNumberFormat="1" applyFont="1" applyFill="1" applyBorder="1" applyAlignment="1">
      <alignment horizontal="center" vertical="top" wrapText="1"/>
    </xf>
    <xf numFmtId="4" fontId="2" fillId="4" borderId="23" xfId="0" applyNumberFormat="1" applyFont="1" applyFill="1" applyBorder="1" applyAlignment="1">
      <alignment horizontal="center" vertical="top" wrapText="1"/>
    </xf>
    <xf numFmtId="0" fontId="4" fillId="6" borderId="7" xfId="0" applyFont="1" applyFill="1" applyBorder="1" applyAlignment="1">
      <alignment horizontal="center"/>
    </xf>
    <xf numFmtId="49" fontId="2" fillId="6" borderId="14" xfId="0" applyNumberFormat="1" applyFont="1" applyFill="1" applyBorder="1" applyAlignment="1">
      <alignment horizontal="left" vertical="top" wrapText="1"/>
    </xf>
    <xf numFmtId="3" fontId="2" fillId="6" borderId="8" xfId="0" applyNumberFormat="1" applyFont="1" applyFill="1" applyBorder="1" applyAlignment="1">
      <alignment horizontal="center" vertical="top" wrapText="1"/>
    </xf>
    <xf numFmtId="4" fontId="2" fillId="6" borderId="9" xfId="0" applyNumberFormat="1" applyFont="1" applyFill="1" applyBorder="1" applyAlignment="1">
      <alignment horizontal="center" vertical="top" wrapText="1"/>
    </xf>
    <xf numFmtId="4" fontId="8" fillId="6" borderId="9" xfId="0" applyNumberFormat="1" applyFont="1" applyFill="1" applyBorder="1" applyAlignment="1" applyProtection="1">
      <alignment horizontal="center" vertical="top" wrapText="1"/>
    </xf>
    <xf numFmtId="0" fontId="6" fillId="4" borderId="5" xfId="0" applyFont="1" applyFill="1" applyBorder="1" applyAlignment="1">
      <alignment horizontal="center" vertical="center" wrapText="1"/>
    </xf>
    <xf numFmtId="4" fontId="2" fillId="6" borderId="8" xfId="0" applyNumberFormat="1" applyFont="1" applyFill="1" applyBorder="1" applyAlignment="1">
      <alignment horizontal="center" vertical="top" wrapText="1"/>
    </xf>
    <xf numFmtId="9" fontId="8" fillId="2" borderId="26" xfId="0" applyNumberFormat="1" applyFont="1" applyFill="1" applyBorder="1" applyAlignment="1" applyProtection="1">
      <alignment horizontal="center" vertical="top" wrapText="1"/>
    </xf>
    <xf numFmtId="4" fontId="6" fillId="4" borderId="4" xfId="0" applyNumberFormat="1" applyFont="1" applyFill="1" applyBorder="1" applyAlignment="1">
      <alignment horizontal="center" vertical="center" wrapText="1"/>
    </xf>
    <xf numFmtId="0" fontId="11" fillId="0" borderId="0" xfId="0" applyFont="1" applyAlignment="1">
      <alignment horizontal="left"/>
    </xf>
    <xf numFmtId="0" fontId="0" fillId="0" borderId="0" xfId="0" applyFill="1" applyAlignment="1">
      <alignment horizontal="center"/>
    </xf>
    <xf numFmtId="4" fontId="9" fillId="0" borderId="0" xfId="0" applyNumberFormat="1" applyFont="1" applyFill="1" applyBorder="1" applyAlignment="1" applyProtection="1">
      <alignment horizontal="right" vertical="center" wrapText="1"/>
    </xf>
    <xf numFmtId="0" fontId="2" fillId="0" borderId="0" xfId="0" applyFont="1" applyFill="1" applyBorder="1" applyAlignment="1">
      <alignment horizontal="center" vertical="top" wrapText="1"/>
    </xf>
    <xf numFmtId="4" fontId="1" fillId="0" borderId="0" xfId="0" applyNumberFormat="1" applyFont="1" applyFill="1" applyBorder="1" applyAlignment="1">
      <alignment horizontal="center" vertical="center" wrapText="1"/>
    </xf>
    <xf numFmtId="0" fontId="0" fillId="0" borderId="0" xfId="0" applyFill="1"/>
    <xf numFmtId="0" fontId="7" fillId="0" borderId="0" xfId="0" applyFont="1" applyFill="1" applyBorder="1" applyAlignment="1">
      <alignment horizontal="justify" vertical="top" wrapText="1"/>
    </xf>
    <xf numFmtId="0" fontId="4" fillId="0" borderId="7" xfId="0" applyFont="1" applyBorder="1" applyAlignment="1">
      <alignment horizontal="center" vertical="center"/>
    </xf>
    <xf numFmtId="3" fontId="8" fillId="2" borderId="8" xfId="0" applyNumberFormat="1" applyFont="1" applyFill="1" applyBorder="1" applyAlignment="1" applyProtection="1">
      <alignment horizontal="center" vertical="center" wrapText="1"/>
      <protection locked="0"/>
    </xf>
    <xf numFmtId="4" fontId="8" fillId="6" borderId="9" xfId="0" applyNumberFormat="1" applyFont="1" applyFill="1" applyBorder="1" applyAlignment="1" applyProtection="1">
      <alignment horizontal="center" vertical="center" wrapText="1"/>
    </xf>
    <xf numFmtId="0" fontId="4" fillId="6" borderId="7" xfId="0" applyFont="1" applyFill="1" applyBorder="1" applyAlignment="1">
      <alignment horizontal="center" vertical="center"/>
    </xf>
    <xf numFmtId="49" fontId="8" fillId="2" borderId="8" xfId="0" applyNumberFormat="1" applyFont="1" applyFill="1" applyBorder="1" applyAlignment="1" applyProtection="1">
      <alignment horizontal="center" vertical="center" wrapText="1"/>
      <protection locked="0"/>
    </xf>
    <xf numFmtId="3" fontId="2" fillId="6" borderId="8" xfId="0" applyNumberFormat="1" applyFont="1" applyFill="1" applyBorder="1" applyAlignment="1">
      <alignment horizontal="center" vertical="center" wrapText="1"/>
    </xf>
    <xf numFmtId="4" fontId="2" fillId="6" borderId="8" xfId="0" applyNumberFormat="1" applyFont="1" applyFill="1" applyBorder="1" applyAlignment="1">
      <alignment horizontal="center" vertical="center" wrapText="1"/>
    </xf>
    <xf numFmtId="4" fontId="8" fillId="2" borderId="8" xfId="0" applyNumberFormat="1" applyFont="1" applyFill="1" applyBorder="1" applyAlignment="1" applyProtection="1">
      <alignment horizontal="center" vertical="center" wrapText="1"/>
      <protection locked="0"/>
    </xf>
    <xf numFmtId="4" fontId="2" fillId="6" borderId="9" xfId="0" applyNumberFormat="1" applyFont="1" applyFill="1" applyBorder="1" applyAlignment="1">
      <alignment horizontal="center" vertical="center" wrapText="1"/>
    </xf>
    <xf numFmtId="49" fontId="8" fillId="2" borderId="14" xfId="0" applyNumberFormat="1" applyFont="1" applyFill="1" applyBorder="1" applyAlignment="1" applyProtection="1">
      <alignment horizontal="left" vertical="center" wrapText="1"/>
      <protection locked="0"/>
    </xf>
    <xf numFmtId="49" fontId="2" fillId="6" borderId="14" xfId="0" applyNumberFormat="1" applyFont="1" applyFill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/>
    </xf>
    <xf numFmtId="0" fontId="5" fillId="3" borderId="10" xfId="0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4" fontId="9" fillId="4" borderId="10" xfId="0" applyNumberFormat="1" applyFont="1" applyFill="1" applyBorder="1" applyAlignment="1" applyProtection="1">
      <alignment horizontal="right" vertical="center" wrapText="1"/>
    </xf>
    <xf numFmtId="4" fontId="9" fillId="4" borderId="11" xfId="0" applyNumberFormat="1" applyFont="1" applyFill="1" applyBorder="1" applyAlignment="1" applyProtection="1">
      <alignment horizontal="right" vertical="center" wrapText="1"/>
    </xf>
    <xf numFmtId="4" fontId="9" fillId="4" borderId="12" xfId="0" applyNumberFormat="1" applyFont="1" applyFill="1" applyBorder="1" applyAlignment="1" applyProtection="1">
      <alignment horizontal="right" vertical="center" wrapText="1"/>
    </xf>
    <xf numFmtId="4" fontId="8" fillId="4" borderId="21" xfId="0" applyNumberFormat="1" applyFont="1" applyFill="1" applyBorder="1" applyAlignment="1" applyProtection="1">
      <alignment horizontal="right" vertical="top" wrapText="1"/>
    </xf>
    <xf numFmtId="4" fontId="8" fillId="4" borderId="22" xfId="0" applyNumberFormat="1" applyFont="1" applyFill="1" applyBorder="1" applyAlignment="1" applyProtection="1">
      <alignment horizontal="right" vertical="top" wrapText="1"/>
    </xf>
    <xf numFmtId="4" fontId="8" fillId="4" borderId="15" xfId="0" applyNumberFormat="1" applyFont="1" applyFill="1" applyBorder="1" applyAlignment="1" applyProtection="1">
      <alignment horizontal="right" vertical="top" wrapText="1"/>
    </xf>
    <xf numFmtId="0" fontId="7" fillId="0" borderId="1" xfId="0" applyFont="1" applyFill="1" applyBorder="1" applyAlignment="1">
      <alignment horizontal="justify" vertical="top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4" fontId="8" fillId="4" borderId="20" xfId="0" applyNumberFormat="1" applyFont="1" applyFill="1" applyBorder="1" applyAlignment="1" applyProtection="1">
      <alignment horizontal="right" vertical="top" wrapText="1"/>
    </xf>
    <xf numFmtId="4" fontId="8" fillId="4" borderId="19" xfId="0" applyNumberFormat="1" applyFont="1" applyFill="1" applyBorder="1" applyAlignment="1" applyProtection="1">
      <alignment horizontal="right" vertical="top" wrapText="1"/>
    </xf>
    <xf numFmtId="0" fontId="11" fillId="0" borderId="0" xfId="0" applyFont="1" applyBorder="1" applyAlignment="1">
      <alignment horizontal="left" vertical="top" wrapText="1"/>
    </xf>
    <xf numFmtId="0" fontId="5" fillId="3" borderId="16" xfId="0" applyFont="1" applyFill="1" applyBorder="1" applyAlignment="1">
      <alignment horizontal="center" vertical="center" wrapText="1"/>
    </xf>
    <xf numFmtId="0" fontId="7" fillId="5" borderId="24" xfId="0" applyFont="1" applyFill="1" applyBorder="1" applyAlignment="1">
      <alignment horizontal="justify" vertical="center" wrapText="1"/>
    </xf>
    <xf numFmtId="0" fontId="0" fillId="0" borderId="1" xfId="0" applyFill="1" applyBorder="1" applyAlignment="1">
      <alignment horizontal="left" wrapText="1"/>
    </xf>
    <xf numFmtId="0" fontId="12" fillId="0" borderId="0" xfId="0" applyFont="1" applyAlignment="1">
      <alignment horizontal="center" wrapText="1"/>
    </xf>
    <xf numFmtId="0" fontId="12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2018-&#1056;&#1059;&#1057;&#1043;&#1048;&#1044;&#1056;&#1054;\&#1040;&#1083;&#1100;&#1073;&#1086;&#1084;%20&#1090;&#1080;&#1087;&#1086;&#1074;&#1099;&#1093;%20&#1092;&#1086;&#1088;&#1084;%20&#1087;&#1086;%20&#1080;&#1079;&#1084;%20223-&#1060;&#1047;\&#1040;&#1083;&#1100;&#1073;&#1086;&#1084;%20&#1090;&#1080;&#1087;&#1086;&#1074;&#1099;&#1093;%20&#1092;&#1086;&#1088;&#1084;%20&#1082;%2001.07.2018\&#1055;&#1088;&#1080;&#1083;&#1086;&#1078;&#1077;&#1085;&#1080;&#1077;%20&#1082;%20&#1044;&#1086;&#1047;_&#1057;&#1090;&#1088;&#1091;&#1082;&#1090;&#1091;&#1088;&#1072;%20&#1053;&#1052;&#106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925"/>
    </sheetNames>
    <sheetDataSet>
      <sheetData sheetId="0">
        <row r="7">
          <cell r="B7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41"/>
  <sheetViews>
    <sheetView tabSelected="1" topLeftCell="A10" zoomScaleNormal="100" workbookViewId="0">
      <selection activeCell="C10" sqref="C10"/>
    </sheetView>
  </sheetViews>
  <sheetFormatPr defaultRowHeight="15" x14ac:dyDescent="0.25"/>
  <cols>
    <col min="1" max="1" width="4.5703125" customWidth="1"/>
    <col min="2" max="2" width="9.140625" customWidth="1"/>
    <col min="3" max="3" width="36.42578125" customWidth="1"/>
    <col min="4" max="4" width="7.140625" customWidth="1"/>
    <col min="5" max="5" width="17.140625" customWidth="1"/>
    <col min="6" max="6" width="18.5703125" customWidth="1"/>
    <col min="7" max="7" width="22.85546875" customWidth="1"/>
    <col min="10" max="10" width="30.85546875" customWidth="1"/>
    <col min="11" max="12" width="21.28515625" customWidth="1"/>
    <col min="13" max="13" width="7.28515625" customWidth="1"/>
    <col min="14" max="14" width="15" customWidth="1"/>
    <col min="15" max="15" width="13.85546875" customWidth="1"/>
    <col min="16" max="16" width="8.7109375" customWidth="1"/>
    <col min="17" max="17" width="22.7109375" customWidth="1"/>
  </cols>
  <sheetData>
    <row r="1" spans="1:27" ht="34.5" customHeight="1" x14ac:dyDescent="0.25">
      <c r="B1" s="46" t="s">
        <v>25</v>
      </c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4"/>
      <c r="S1" s="4"/>
      <c r="T1" s="4"/>
      <c r="U1" s="4"/>
      <c r="V1" s="4"/>
      <c r="W1" s="4"/>
      <c r="X1" s="4"/>
      <c r="Y1" s="4"/>
      <c r="Z1" s="4"/>
      <c r="AA1" s="4"/>
    </row>
    <row r="2" spans="1:27" ht="18" customHeight="1" x14ac:dyDescent="0.25"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"/>
      <c r="S2" s="4"/>
      <c r="T2" s="4"/>
      <c r="U2" s="4"/>
      <c r="V2" s="4"/>
      <c r="W2" s="4"/>
      <c r="X2" s="4"/>
      <c r="Y2" s="4"/>
      <c r="Z2" s="4"/>
      <c r="AA2" s="4"/>
    </row>
    <row r="3" spans="1:27" ht="19.5" thickBot="1" x14ac:dyDescent="0.3"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ht="30" customHeight="1" thickBot="1" x14ac:dyDescent="0.3">
      <c r="B4" s="47" t="s">
        <v>10</v>
      </c>
      <c r="C4" s="48"/>
      <c r="D4" s="48"/>
      <c r="E4" s="49"/>
      <c r="F4" s="27">
        <f>E11</f>
        <v>30000000</v>
      </c>
      <c r="G4" s="24" t="s">
        <v>2</v>
      </c>
      <c r="H4" s="1"/>
      <c r="I4" s="47" t="s">
        <v>26</v>
      </c>
      <c r="J4" s="48"/>
      <c r="K4" s="48"/>
      <c r="L4" s="48"/>
      <c r="M4" s="48"/>
      <c r="N4" s="48"/>
      <c r="O4" s="48"/>
      <c r="P4" s="48"/>
      <c r="Q4" s="64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28.5" customHeight="1" x14ac:dyDescent="0.25">
      <c r="B5" s="56"/>
      <c r="C5" s="56"/>
      <c r="D5" s="56"/>
      <c r="E5" s="56"/>
      <c r="F5" s="56"/>
      <c r="G5" s="56"/>
      <c r="H5" s="1"/>
      <c r="I5" s="63" t="s">
        <v>19</v>
      </c>
      <c r="J5" s="63"/>
      <c r="K5" s="63"/>
      <c r="L5" s="63"/>
      <c r="M5" s="63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spans="1:27" ht="28.5" customHeight="1" x14ac:dyDescent="0.25">
      <c r="B6" s="34"/>
      <c r="C6" s="34"/>
      <c r="D6" s="34"/>
      <c r="E6" s="34"/>
      <c r="F6" s="34"/>
      <c r="G6" s="34"/>
      <c r="H6" s="1"/>
      <c r="I6" s="28" t="s">
        <v>20</v>
      </c>
      <c r="J6" s="28"/>
      <c r="K6" s="28"/>
      <c r="L6" s="28"/>
      <c r="M6" s="28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14.25" customHeight="1" x14ac:dyDescent="0.25"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</row>
    <row r="8" spans="1:27" ht="15.75" thickBot="1" x14ac:dyDescent="0.3"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ht="32.25" customHeight="1" thickBot="1" x14ac:dyDescent="0.3">
      <c r="B9" s="57" t="s">
        <v>11</v>
      </c>
      <c r="C9" s="49"/>
      <c r="D9" s="58"/>
      <c r="E9" s="58"/>
      <c r="F9" s="59"/>
      <c r="G9" s="60"/>
      <c r="H9" s="5"/>
      <c r="I9" s="47" t="s">
        <v>27</v>
      </c>
      <c r="J9" s="48"/>
      <c r="K9" s="48"/>
      <c r="L9" s="48"/>
      <c r="M9" s="48"/>
      <c r="N9" s="48"/>
      <c r="O9" s="48"/>
      <c r="P9" s="48"/>
      <c r="Q9" s="64"/>
      <c r="R9" s="1"/>
      <c r="S9" s="1"/>
      <c r="T9" s="1"/>
      <c r="U9" s="1"/>
      <c r="V9" s="1"/>
      <c r="W9" s="1"/>
      <c r="X9" s="1"/>
      <c r="Y9" s="1"/>
      <c r="Z9" s="1"/>
      <c r="AA9" s="1"/>
    </row>
    <row r="10" spans="1:27" ht="229.5" x14ac:dyDescent="0.25">
      <c r="B10" s="7" t="s">
        <v>3</v>
      </c>
      <c r="C10" s="8" t="s">
        <v>0</v>
      </c>
      <c r="D10" s="8" t="s">
        <v>7</v>
      </c>
      <c r="E10" s="9" t="s">
        <v>8</v>
      </c>
      <c r="F10" s="9" t="s">
        <v>4</v>
      </c>
      <c r="G10" s="10" t="s">
        <v>9</v>
      </c>
      <c r="H10" s="1"/>
      <c r="I10" s="7" t="s">
        <v>3</v>
      </c>
      <c r="J10" s="8" t="s">
        <v>1</v>
      </c>
      <c r="K10" s="9" t="s">
        <v>12</v>
      </c>
      <c r="L10" s="8" t="s">
        <v>24</v>
      </c>
      <c r="M10" s="8" t="s">
        <v>7</v>
      </c>
      <c r="N10" s="9" t="s">
        <v>8</v>
      </c>
      <c r="O10" s="9" t="s">
        <v>13</v>
      </c>
      <c r="P10" s="9" t="s">
        <v>4</v>
      </c>
      <c r="Q10" s="10" t="s">
        <v>14</v>
      </c>
      <c r="R10" s="1"/>
      <c r="S10" s="1"/>
      <c r="T10" s="1"/>
      <c r="U10" s="1"/>
      <c r="V10" s="1"/>
      <c r="W10" s="1"/>
      <c r="X10" s="1"/>
      <c r="Y10" s="1"/>
      <c r="Z10" s="1"/>
      <c r="AA10" s="1"/>
    </row>
    <row r="11" spans="1:27" ht="65.25" customHeight="1" thickBot="1" x14ac:dyDescent="0.3">
      <c r="A11" s="6"/>
      <c r="B11" s="35">
        <v>1</v>
      </c>
      <c r="C11" s="44" t="s">
        <v>28</v>
      </c>
      <c r="D11" s="36" t="s">
        <v>18</v>
      </c>
      <c r="E11" s="37">
        <v>30000000</v>
      </c>
      <c r="F11" s="36">
        <v>1</v>
      </c>
      <c r="G11" s="37">
        <f>E11*F11</f>
        <v>30000000</v>
      </c>
      <c r="H11" s="1"/>
      <c r="I11" s="38">
        <f>B11</f>
        <v>1</v>
      </c>
      <c r="J11" s="45" t="str">
        <f>C11</f>
        <v>Мероприятия по строительству и реконструкции для технологического присоединения потребителей на территории функционирования филиала Амурские Электрические Сети</v>
      </c>
      <c r="K11" s="39"/>
      <c r="L11" s="39"/>
      <c r="M11" s="40" t="str">
        <f t="shared" ref="M11:N14" si="0">D11</f>
        <v xml:space="preserve"> шт.</v>
      </c>
      <c r="N11" s="41">
        <f t="shared" si="0"/>
        <v>30000000</v>
      </c>
      <c r="O11" s="42"/>
      <c r="P11" s="40">
        <f>F11</f>
        <v>1</v>
      </c>
      <c r="Q11" s="43">
        <f>O11*P11</f>
        <v>0</v>
      </c>
      <c r="R11" s="1"/>
      <c r="S11" s="1"/>
      <c r="T11" s="1"/>
      <c r="U11" s="1"/>
      <c r="V11" s="1"/>
      <c r="W11" s="1"/>
      <c r="X11" s="1"/>
      <c r="Y11" s="1"/>
      <c r="Z11" s="1"/>
      <c r="AA11" s="1"/>
    </row>
    <row r="12" spans="1:27" hidden="1" x14ac:dyDescent="0.25">
      <c r="A12" s="6"/>
      <c r="B12" s="11">
        <f>1+B11</f>
        <v>2</v>
      </c>
      <c r="C12" s="12"/>
      <c r="D12" s="14"/>
      <c r="E12" s="23"/>
      <c r="F12" s="14"/>
      <c r="G12" s="23">
        <f t="shared" ref="G12:G33" si="1">E12*F12</f>
        <v>0</v>
      </c>
      <c r="H12" s="1"/>
      <c r="I12" s="19">
        <f t="shared" ref="I12:J27" si="2">B12</f>
        <v>2</v>
      </c>
      <c r="J12" s="20">
        <f t="shared" si="2"/>
        <v>0</v>
      </c>
      <c r="K12" s="15"/>
      <c r="L12" s="15"/>
      <c r="M12" s="21">
        <f t="shared" si="0"/>
        <v>0</v>
      </c>
      <c r="N12" s="25">
        <f t="shared" si="0"/>
        <v>0</v>
      </c>
      <c r="O12" s="13"/>
      <c r="P12" s="21">
        <f t="shared" ref="P12:P21" si="3">F12</f>
        <v>0</v>
      </c>
      <c r="Q12" s="22">
        <f t="shared" ref="Q12:Q21" si="4">O12*P12</f>
        <v>0</v>
      </c>
      <c r="R12" s="1"/>
      <c r="S12" s="1"/>
      <c r="T12" s="1"/>
      <c r="U12" s="1"/>
      <c r="V12" s="1"/>
      <c r="W12" s="1"/>
      <c r="X12" s="1"/>
      <c r="Y12" s="1"/>
      <c r="Z12" s="1"/>
      <c r="AA12" s="1"/>
    </row>
    <row r="13" spans="1:27" hidden="1" x14ac:dyDescent="0.25">
      <c r="A13" s="6"/>
      <c r="B13" s="11">
        <f t="shared" ref="B13:B33" si="5">1+B12</f>
        <v>3</v>
      </c>
      <c r="C13" s="12"/>
      <c r="D13" s="14"/>
      <c r="E13" s="23"/>
      <c r="F13" s="14"/>
      <c r="G13" s="23">
        <f t="shared" si="1"/>
        <v>0</v>
      </c>
      <c r="H13" s="1"/>
      <c r="I13" s="19">
        <f t="shared" si="2"/>
        <v>3</v>
      </c>
      <c r="J13" s="20">
        <f t="shared" si="2"/>
        <v>0</v>
      </c>
      <c r="K13" s="15"/>
      <c r="L13" s="15"/>
      <c r="M13" s="21">
        <f t="shared" si="0"/>
        <v>0</v>
      </c>
      <c r="N13" s="25">
        <f t="shared" si="0"/>
        <v>0</v>
      </c>
      <c r="O13" s="13"/>
      <c r="P13" s="21">
        <f t="shared" si="3"/>
        <v>0</v>
      </c>
      <c r="Q13" s="22">
        <f t="shared" si="4"/>
        <v>0</v>
      </c>
      <c r="R13" s="1"/>
      <c r="S13" s="1"/>
      <c r="T13" s="1"/>
      <c r="U13" s="1"/>
      <c r="V13" s="1"/>
      <c r="W13" s="1"/>
      <c r="X13" s="1"/>
      <c r="Y13" s="1"/>
      <c r="Z13" s="1"/>
      <c r="AA13" s="1"/>
    </row>
    <row r="14" spans="1:27" hidden="1" x14ac:dyDescent="0.25">
      <c r="A14" s="6"/>
      <c r="B14" s="11">
        <f t="shared" si="5"/>
        <v>4</v>
      </c>
      <c r="C14" s="12"/>
      <c r="D14" s="14"/>
      <c r="E14" s="23"/>
      <c r="F14" s="14"/>
      <c r="G14" s="23">
        <f t="shared" si="1"/>
        <v>0</v>
      </c>
      <c r="H14" s="1"/>
      <c r="I14" s="19">
        <f t="shared" si="2"/>
        <v>4</v>
      </c>
      <c r="J14" s="20">
        <f t="shared" si="2"/>
        <v>0</v>
      </c>
      <c r="K14" s="15"/>
      <c r="L14" s="15"/>
      <c r="M14" s="21">
        <f t="shared" si="0"/>
        <v>0</v>
      </c>
      <c r="N14" s="25">
        <f t="shared" si="0"/>
        <v>0</v>
      </c>
      <c r="O14" s="13"/>
      <c r="P14" s="21">
        <f t="shared" si="3"/>
        <v>0</v>
      </c>
      <c r="Q14" s="22">
        <f t="shared" si="4"/>
        <v>0</v>
      </c>
      <c r="R14" s="1"/>
      <c r="S14" s="1"/>
      <c r="T14" s="1"/>
      <c r="U14" s="1"/>
      <c r="V14" s="1"/>
      <c r="W14" s="1"/>
      <c r="X14" s="1"/>
      <c r="Y14" s="1"/>
      <c r="Z14" s="1"/>
      <c r="AA14" s="1"/>
    </row>
    <row r="15" spans="1:27" hidden="1" x14ac:dyDescent="0.25">
      <c r="A15" s="6"/>
      <c r="B15" s="11">
        <f t="shared" si="5"/>
        <v>5</v>
      </c>
      <c r="C15" s="12"/>
      <c r="D15" s="14"/>
      <c r="E15" s="23"/>
      <c r="F15" s="14"/>
      <c r="G15" s="23">
        <f t="shared" si="1"/>
        <v>0</v>
      </c>
      <c r="H15" s="1"/>
      <c r="I15" s="19">
        <f t="shared" si="2"/>
        <v>5</v>
      </c>
      <c r="J15" s="20">
        <f t="shared" si="2"/>
        <v>0</v>
      </c>
      <c r="K15" s="15"/>
      <c r="L15" s="15"/>
      <c r="M15" s="21"/>
      <c r="N15" s="25"/>
      <c r="O15" s="13"/>
      <c r="P15" s="21"/>
      <c r="Q15" s="22"/>
      <c r="R15" s="1"/>
      <c r="S15" s="1"/>
      <c r="T15" s="1"/>
      <c r="U15" s="1"/>
      <c r="V15" s="1"/>
      <c r="W15" s="1"/>
      <c r="X15" s="1"/>
      <c r="Y15" s="1"/>
      <c r="Z15" s="1"/>
      <c r="AA15" s="1"/>
    </row>
    <row r="16" spans="1:27" hidden="1" x14ac:dyDescent="0.25">
      <c r="A16" s="6"/>
      <c r="B16" s="11">
        <f t="shared" si="5"/>
        <v>6</v>
      </c>
      <c r="C16" s="12"/>
      <c r="D16" s="14"/>
      <c r="E16" s="23"/>
      <c r="F16" s="14"/>
      <c r="G16" s="23">
        <f t="shared" si="1"/>
        <v>0</v>
      </c>
      <c r="H16" s="1"/>
      <c r="I16" s="19">
        <f t="shared" si="2"/>
        <v>6</v>
      </c>
      <c r="J16" s="20">
        <f t="shared" si="2"/>
        <v>0</v>
      </c>
      <c r="K16" s="15"/>
      <c r="L16" s="15"/>
      <c r="M16" s="21"/>
      <c r="N16" s="25"/>
      <c r="O16" s="13"/>
      <c r="P16" s="21"/>
      <c r="Q16" s="22"/>
      <c r="R16" s="1"/>
      <c r="S16" s="1"/>
      <c r="T16" s="1"/>
      <c r="U16" s="1"/>
      <c r="V16" s="1"/>
      <c r="W16" s="1"/>
      <c r="X16" s="1"/>
      <c r="Y16" s="1"/>
      <c r="Z16" s="1"/>
      <c r="AA16" s="1"/>
    </row>
    <row r="17" spans="1:27" hidden="1" x14ac:dyDescent="0.25">
      <c r="A17" s="6"/>
      <c r="B17" s="11">
        <f t="shared" si="5"/>
        <v>7</v>
      </c>
      <c r="C17" s="12"/>
      <c r="D17" s="14"/>
      <c r="E17" s="23"/>
      <c r="F17" s="14"/>
      <c r="G17" s="23">
        <f t="shared" si="1"/>
        <v>0</v>
      </c>
      <c r="H17" s="1"/>
      <c r="I17" s="19">
        <f t="shared" si="2"/>
        <v>7</v>
      </c>
      <c r="J17" s="20">
        <f t="shared" si="2"/>
        <v>0</v>
      </c>
      <c r="K17" s="15"/>
      <c r="L17" s="15"/>
      <c r="M17" s="21"/>
      <c r="N17" s="25"/>
      <c r="O17" s="13"/>
      <c r="P17" s="21"/>
      <c r="Q17" s="22"/>
      <c r="R17" s="1"/>
      <c r="S17" s="1"/>
      <c r="T17" s="1"/>
      <c r="U17" s="1"/>
      <c r="V17" s="1"/>
      <c r="W17" s="1"/>
      <c r="X17" s="1"/>
      <c r="Y17" s="1"/>
      <c r="Z17" s="1"/>
      <c r="AA17" s="1"/>
    </row>
    <row r="18" spans="1:27" hidden="1" x14ac:dyDescent="0.25">
      <c r="A18" s="6"/>
      <c r="B18" s="11">
        <f t="shared" si="5"/>
        <v>8</v>
      </c>
      <c r="C18" s="12"/>
      <c r="D18" s="14"/>
      <c r="E18" s="23"/>
      <c r="F18" s="14"/>
      <c r="G18" s="23">
        <f t="shared" si="1"/>
        <v>0</v>
      </c>
      <c r="H18" s="1"/>
      <c r="I18" s="19">
        <f t="shared" si="2"/>
        <v>8</v>
      </c>
      <c r="J18" s="20">
        <f t="shared" si="2"/>
        <v>0</v>
      </c>
      <c r="K18" s="15"/>
      <c r="L18" s="15"/>
      <c r="M18" s="21"/>
      <c r="N18" s="25"/>
      <c r="O18" s="13"/>
      <c r="P18" s="21"/>
      <c r="Q18" s="22"/>
      <c r="R18" s="1"/>
      <c r="S18" s="1"/>
      <c r="T18" s="1"/>
      <c r="U18" s="1"/>
      <c r="V18" s="1"/>
      <c r="W18" s="1"/>
      <c r="X18" s="1"/>
      <c r="Y18" s="1"/>
      <c r="Z18" s="1"/>
      <c r="AA18" s="1"/>
    </row>
    <row r="19" spans="1:27" hidden="1" x14ac:dyDescent="0.25">
      <c r="A19" s="6"/>
      <c r="B19" s="11">
        <f t="shared" si="5"/>
        <v>9</v>
      </c>
      <c r="C19" s="12"/>
      <c r="D19" s="14"/>
      <c r="E19" s="23"/>
      <c r="F19" s="14"/>
      <c r="G19" s="23">
        <f t="shared" si="1"/>
        <v>0</v>
      </c>
      <c r="H19" s="1"/>
      <c r="I19" s="19">
        <f t="shared" si="2"/>
        <v>9</v>
      </c>
      <c r="J19" s="20">
        <f t="shared" si="2"/>
        <v>0</v>
      </c>
      <c r="K19" s="15"/>
      <c r="L19" s="15"/>
      <c r="M19" s="21"/>
      <c r="N19" s="25"/>
      <c r="O19" s="13"/>
      <c r="P19" s="21"/>
      <c r="Q19" s="22"/>
      <c r="R19" s="1"/>
      <c r="S19" s="1"/>
      <c r="T19" s="1"/>
      <c r="U19" s="1"/>
      <c r="V19" s="1"/>
      <c r="W19" s="1"/>
      <c r="X19" s="1"/>
      <c r="Y19" s="1"/>
      <c r="Z19" s="1"/>
      <c r="AA19" s="1"/>
    </row>
    <row r="20" spans="1:27" hidden="1" x14ac:dyDescent="0.25">
      <c r="A20" s="6"/>
      <c r="B20" s="11">
        <f t="shared" si="5"/>
        <v>10</v>
      </c>
      <c r="C20" s="12"/>
      <c r="D20" s="14"/>
      <c r="E20" s="23"/>
      <c r="F20" s="14"/>
      <c r="G20" s="23">
        <f t="shared" si="1"/>
        <v>0</v>
      </c>
      <c r="H20" s="1"/>
      <c r="I20" s="19">
        <f t="shared" si="2"/>
        <v>10</v>
      </c>
      <c r="J20" s="20">
        <f t="shared" si="2"/>
        <v>0</v>
      </c>
      <c r="K20" s="15"/>
      <c r="L20" s="15"/>
      <c r="M20" s="21"/>
      <c r="N20" s="25"/>
      <c r="O20" s="13"/>
      <c r="P20" s="21"/>
      <c r="Q20" s="22"/>
      <c r="R20" s="1"/>
      <c r="S20" s="1"/>
      <c r="T20" s="1"/>
      <c r="U20" s="1"/>
      <c r="V20" s="1"/>
      <c r="W20" s="1"/>
      <c r="X20" s="1"/>
      <c r="Y20" s="1"/>
      <c r="Z20" s="1"/>
      <c r="AA20" s="1"/>
    </row>
    <row r="21" spans="1:27" hidden="1" x14ac:dyDescent="0.25">
      <c r="A21" s="6"/>
      <c r="B21" s="11">
        <f t="shared" si="5"/>
        <v>11</v>
      </c>
      <c r="C21" s="12"/>
      <c r="D21" s="14"/>
      <c r="E21" s="23"/>
      <c r="F21" s="14"/>
      <c r="G21" s="23">
        <f t="shared" si="1"/>
        <v>0</v>
      </c>
      <c r="H21" s="1"/>
      <c r="I21" s="19">
        <f t="shared" si="2"/>
        <v>11</v>
      </c>
      <c r="J21" s="20">
        <f t="shared" si="2"/>
        <v>0</v>
      </c>
      <c r="K21" s="15"/>
      <c r="L21" s="15"/>
      <c r="M21" s="21">
        <f>D21</f>
        <v>0</v>
      </c>
      <c r="N21" s="25">
        <f>E21</f>
        <v>0</v>
      </c>
      <c r="O21" s="13"/>
      <c r="P21" s="21">
        <f t="shared" si="3"/>
        <v>0</v>
      </c>
      <c r="Q21" s="22">
        <f t="shared" si="4"/>
        <v>0</v>
      </c>
      <c r="R21" s="1"/>
      <c r="S21" s="1"/>
      <c r="T21" s="1"/>
      <c r="U21" s="1"/>
      <c r="V21" s="1"/>
      <c r="W21" s="1"/>
      <c r="X21" s="1"/>
      <c r="Y21" s="1"/>
      <c r="Z21" s="1"/>
      <c r="AA21" s="1"/>
    </row>
    <row r="22" spans="1:27" hidden="1" x14ac:dyDescent="0.25">
      <c r="A22" s="6"/>
      <c r="B22" s="11">
        <f t="shared" si="5"/>
        <v>12</v>
      </c>
      <c r="C22" s="12"/>
      <c r="D22" s="14"/>
      <c r="E22" s="23"/>
      <c r="F22" s="14"/>
      <c r="G22" s="23">
        <f t="shared" si="1"/>
        <v>0</v>
      </c>
      <c r="H22" s="1"/>
      <c r="I22" s="19">
        <f t="shared" si="2"/>
        <v>12</v>
      </c>
      <c r="J22" s="20">
        <f t="shared" si="2"/>
        <v>0</v>
      </c>
      <c r="K22" s="15"/>
      <c r="L22" s="15"/>
      <c r="M22" s="21"/>
      <c r="N22" s="25"/>
      <c r="O22" s="13"/>
      <c r="P22" s="21"/>
      <c r="Q22" s="22"/>
      <c r="R22" s="1"/>
      <c r="S22" s="1"/>
      <c r="T22" s="1"/>
      <c r="U22" s="1"/>
      <c r="V22" s="1"/>
      <c r="W22" s="1"/>
      <c r="X22" s="1"/>
      <c r="Y22" s="1"/>
      <c r="Z22" s="1"/>
      <c r="AA22" s="1"/>
    </row>
    <row r="23" spans="1:27" hidden="1" x14ac:dyDescent="0.25">
      <c r="A23" s="6"/>
      <c r="B23" s="11">
        <f t="shared" si="5"/>
        <v>13</v>
      </c>
      <c r="C23" s="12"/>
      <c r="D23" s="14"/>
      <c r="E23" s="23"/>
      <c r="F23" s="14"/>
      <c r="G23" s="23">
        <f t="shared" si="1"/>
        <v>0</v>
      </c>
      <c r="H23" s="1"/>
      <c r="I23" s="19">
        <f t="shared" si="2"/>
        <v>13</v>
      </c>
      <c r="J23" s="20">
        <f t="shared" si="2"/>
        <v>0</v>
      </c>
      <c r="K23" s="15"/>
      <c r="L23" s="15"/>
      <c r="M23" s="21"/>
      <c r="N23" s="25"/>
      <c r="O23" s="13"/>
      <c r="P23" s="21"/>
      <c r="Q23" s="22"/>
      <c r="R23" s="1"/>
      <c r="S23" s="1"/>
      <c r="T23" s="1"/>
      <c r="U23" s="1"/>
      <c r="V23" s="1"/>
      <c r="W23" s="1"/>
      <c r="X23" s="1"/>
      <c r="Y23" s="1"/>
      <c r="Z23" s="1"/>
      <c r="AA23" s="1"/>
    </row>
    <row r="24" spans="1:27" hidden="1" x14ac:dyDescent="0.25">
      <c r="A24" s="6"/>
      <c r="B24" s="11">
        <f t="shared" si="5"/>
        <v>14</v>
      </c>
      <c r="C24" s="12"/>
      <c r="D24" s="14"/>
      <c r="E24" s="23"/>
      <c r="F24" s="14"/>
      <c r="G24" s="23">
        <f t="shared" si="1"/>
        <v>0</v>
      </c>
      <c r="H24" s="1"/>
      <c r="I24" s="19">
        <f t="shared" si="2"/>
        <v>14</v>
      </c>
      <c r="J24" s="20">
        <f t="shared" si="2"/>
        <v>0</v>
      </c>
      <c r="K24" s="15"/>
      <c r="L24" s="15"/>
      <c r="M24" s="21"/>
      <c r="N24" s="25"/>
      <c r="O24" s="13"/>
      <c r="P24" s="21"/>
      <c r="Q24" s="22"/>
      <c r="R24" s="1"/>
      <c r="S24" s="1"/>
      <c r="T24" s="1"/>
      <c r="U24" s="1"/>
      <c r="V24" s="1"/>
      <c r="W24" s="1"/>
      <c r="X24" s="1"/>
      <c r="Y24" s="1"/>
      <c r="Z24" s="1"/>
      <c r="AA24" s="1"/>
    </row>
    <row r="25" spans="1:27" hidden="1" x14ac:dyDescent="0.25">
      <c r="A25" s="6"/>
      <c r="B25" s="11">
        <f t="shared" si="5"/>
        <v>15</v>
      </c>
      <c r="C25" s="12"/>
      <c r="D25" s="14"/>
      <c r="E25" s="23"/>
      <c r="F25" s="14"/>
      <c r="G25" s="23">
        <f t="shared" si="1"/>
        <v>0</v>
      </c>
      <c r="H25" s="1"/>
      <c r="I25" s="19">
        <f t="shared" si="2"/>
        <v>15</v>
      </c>
      <c r="J25" s="20">
        <f t="shared" si="2"/>
        <v>0</v>
      </c>
      <c r="K25" s="15"/>
      <c r="L25" s="15"/>
      <c r="M25" s="21"/>
      <c r="N25" s="25"/>
      <c r="O25" s="13"/>
      <c r="P25" s="21"/>
      <c r="Q25" s="22"/>
      <c r="R25" s="1"/>
      <c r="S25" s="1"/>
      <c r="T25" s="1"/>
      <c r="U25" s="1"/>
      <c r="V25" s="1"/>
      <c r="W25" s="1"/>
      <c r="X25" s="1"/>
      <c r="Y25" s="1"/>
      <c r="Z25" s="1"/>
      <c r="AA25" s="1"/>
    </row>
    <row r="26" spans="1:27" hidden="1" x14ac:dyDescent="0.25">
      <c r="A26" s="6"/>
      <c r="B26" s="11">
        <f t="shared" si="5"/>
        <v>16</v>
      </c>
      <c r="C26" s="12"/>
      <c r="D26" s="14"/>
      <c r="E26" s="23"/>
      <c r="F26" s="14"/>
      <c r="G26" s="23">
        <f t="shared" si="1"/>
        <v>0</v>
      </c>
      <c r="H26" s="1"/>
      <c r="I26" s="19">
        <f t="shared" si="2"/>
        <v>16</v>
      </c>
      <c r="J26" s="20">
        <f t="shared" si="2"/>
        <v>0</v>
      </c>
      <c r="K26" s="15"/>
      <c r="L26" s="15"/>
      <c r="M26" s="21"/>
      <c r="N26" s="25"/>
      <c r="O26" s="13"/>
      <c r="P26" s="21"/>
      <c r="Q26" s="22"/>
      <c r="R26" s="1"/>
      <c r="S26" s="1"/>
      <c r="T26" s="1"/>
      <c r="U26" s="1"/>
      <c r="V26" s="1"/>
      <c r="W26" s="1"/>
      <c r="X26" s="1"/>
      <c r="Y26" s="1"/>
      <c r="Z26" s="1"/>
      <c r="AA26" s="1"/>
    </row>
    <row r="27" spans="1:27" hidden="1" x14ac:dyDescent="0.25">
      <c r="A27" s="6"/>
      <c r="B27" s="11">
        <f t="shared" si="5"/>
        <v>17</v>
      </c>
      <c r="C27" s="12"/>
      <c r="D27" s="14"/>
      <c r="E27" s="23"/>
      <c r="F27" s="14"/>
      <c r="G27" s="23">
        <f t="shared" si="1"/>
        <v>0</v>
      </c>
      <c r="H27" s="1"/>
      <c r="I27" s="19">
        <f t="shared" si="2"/>
        <v>17</v>
      </c>
      <c r="J27" s="20">
        <f t="shared" si="2"/>
        <v>0</v>
      </c>
      <c r="K27" s="15"/>
      <c r="L27" s="15"/>
      <c r="M27" s="21"/>
      <c r="N27" s="25"/>
      <c r="O27" s="13"/>
      <c r="P27" s="21"/>
      <c r="Q27" s="22"/>
      <c r="R27" s="1"/>
      <c r="S27" s="1"/>
      <c r="T27" s="1"/>
      <c r="U27" s="1"/>
      <c r="V27" s="1"/>
      <c r="W27" s="1"/>
      <c r="X27" s="1"/>
      <c r="Y27" s="1"/>
      <c r="Z27" s="1"/>
      <c r="AA27" s="1"/>
    </row>
    <row r="28" spans="1:27" hidden="1" x14ac:dyDescent="0.25">
      <c r="A28" s="6"/>
      <c r="B28" s="11">
        <f t="shared" si="5"/>
        <v>18</v>
      </c>
      <c r="C28" s="12"/>
      <c r="D28" s="14"/>
      <c r="E28" s="23"/>
      <c r="F28" s="14"/>
      <c r="G28" s="23">
        <f t="shared" si="1"/>
        <v>0</v>
      </c>
      <c r="H28" s="1"/>
      <c r="I28" s="19">
        <f t="shared" ref="I28:J33" si="6">B28</f>
        <v>18</v>
      </c>
      <c r="J28" s="20">
        <f t="shared" si="6"/>
        <v>0</v>
      </c>
      <c r="K28" s="15"/>
      <c r="L28" s="15"/>
      <c r="M28" s="21"/>
      <c r="N28" s="25"/>
      <c r="O28" s="13"/>
      <c r="P28" s="21"/>
      <c r="Q28" s="22"/>
      <c r="R28" s="1"/>
      <c r="S28" s="1"/>
      <c r="T28" s="1"/>
      <c r="U28" s="1"/>
      <c r="V28" s="1"/>
      <c r="W28" s="1"/>
      <c r="X28" s="1"/>
      <c r="Y28" s="1"/>
      <c r="Z28" s="1"/>
      <c r="AA28" s="1"/>
    </row>
    <row r="29" spans="1:27" hidden="1" x14ac:dyDescent="0.25">
      <c r="A29" s="6"/>
      <c r="B29" s="11">
        <f t="shared" si="5"/>
        <v>19</v>
      </c>
      <c r="C29" s="12"/>
      <c r="D29" s="14"/>
      <c r="E29" s="23"/>
      <c r="F29" s="14"/>
      <c r="G29" s="23">
        <f t="shared" si="1"/>
        <v>0</v>
      </c>
      <c r="H29" s="1"/>
      <c r="I29" s="19">
        <f t="shared" si="6"/>
        <v>19</v>
      </c>
      <c r="J29" s="20">
        <f t="shared" si="6"/>
        <v>0</v>
      </c>
      <c r="K29" s="15"/>
      <c r="L29" s="15"/>
      <c r="M29" s="21">
        <f t="shared" ref="M29:M33" si="7">D29</f>
        <v>0</v>
      </c>
      <c r="N29" s="25">
        <f t="shared" ref="N29:N33" si="8">E29</f>
        <v>0</v>
      </c>
      <c r="O29" s="13"/>
      <c r="P29" s="21">
        <f t="shared" ref="P29:P33" si="9">F29</f>
        <v>0</v>
      </c>
      <c r="Q29" s="22">
        <f t="shared" ref="Q29:Q33" si="10">O29*P29</f>
        <v>0</v>
      </c>
      <c r="R29" s="1"/>
      <c r="S29" s="1"/>
      <c r="T29" s="1"/>
      <c r="U29" s="1"/>
      <c r="V29" s="1"/>
      <c r="W29" s="1"/>
      <c r="X29" s="1"/>
      <c r="Y29" s="1"/>
      <c r="Z29" s="1"/>
      <c r="AA29" s="1"/>
    </row>
    <row r="30" spans="1:27" hidden="1" x14ac:dyDescent="0.25">
      <c r="A30" s="6"/>
      <c r="B30" s="11">
        <f t="shared" si="5"/>
        <v>20</v>
      </c>
      <c r="C30" s="12"/>
      <c r="D30" s="14"/>
      <c r="E30" s="23"/>
      <c r="F30" s="14"/>
      <c r="G30" s="23">
        <f t="shared" si="1"/>
        <v>0</v>
      </c>
      <c r="H30" s="1"/>
      <c r="I30" s="19">
        <f t="shared" si="6"/>
        <v>20</v>
      </c>
      <c r="J30" s="20">
        <f t="shared" si="6"/>
        <v>0</v>
      </c>
      <c r="K30" s="15"/>
      <c r="L30" s="15"/>
      <c r="M30" s="21">
        <f t="shared" si="7"/>
        <v>0</v>
      </c>
      <c r="N30" s="25">
        <f t="shared" si="8"/>
        <v>0</v>
      </c>
      <c r="O30" s="13"/>
      <c r="P30" s="21">
        <f t="shared" si="9"/>
        <v>0</v>
      </c>
      <c r="Q30" s="22">
        <f t="shared" si="10"/>
        <v>0</v>
      </c>
      <c r="R30" s="1"/>
      <c r="S30" s="1"/>
      <c r="T30" s="1"/>
      <c r="U30" s="1"/>
      <c r="V30" s="1"/>
      <c r="W30" s="1"/>
      <c r="X30" s="1"/>
      <c r="Y30" s="1"/>
      <c r="Z30" s="1"/>
      <c r="AA30" s="1"/>
    </row>
    <row r="31" spans="1:27" hidden="1" x14ac:dyDescent="0.25">
      <c r="A31" s="6"/>
      <c r="B31" s="11">
        <f t="shared" si="5"/>
        <v>21</v>
      </c>
      <c r="C31" s="12"/>
      <c r="D31" s="14"/>
      <c r="E31" s="23"/>
      <c r="F31" s="14"/>
      <c r="G31" s="23">
        <f t="shared" si="1"/>
        <v>0</v>
      </c>
      <c r="H31" s="1"/>
      <c r="I31" s="19">
        <f t="shared" si="6"/>
        <v>21</v>
      </c>
      <c r="J31" s="20">
        <f t="shared" si="6"/>
        <v>0</v>
      </c>
      <c r="K31" s="15"/>
      <c r="L31" s="15"/>
      <c r="M31" s="21">
        <f t="shared" si="7"/>
        <v>0</v>
      </c>
      <c r="N31" s="25">
        <f t="shared" si="8"/>
        <v>0</v>
      </c>
      <c r="O31" s="13"/>
      <c r="P31" s="21">
        <f t="shared" si="9"/>
        <v>0</v>
      </c>
      <c r="Q31" s="22">
        <f t="shared" si="10"/>
        <v>0</v>
      </c>
      <c r="R31" s="1"/>
      <c r="S31" s="1"/>
      <c r="T31" s="1"/>
      <c r="U31" s="1"/>
      <c r="V31" s="1"/>
      <c r="W31" s="1"/>
      <c r="X31" s="1"/>
      <c r="Y31" s="1"/>
      <c r="Z31" s="1"/>
      <c r="AA31" s="1"/>
    </row>
    <row r="32" spans="1:27" hidden="1" x14ac:dyDescent="0.25">
      <c r="A32" s="6"/>
      <c r="B32" s="11">
        <f t="shared" si="5"/>
        <v>22</v>
      </c>
      <c r="C32" s="12"/>
      <c r="D32" s="14"/>
      <c r="E32" s="23"/>
      <c r="F32" s="14"/>
      <c r="G32" s="23">
        <f t="shared" si="1"/>
        <v>0</v>
      </c>
      <c r="H32" s="1"/>
      <c r="I32" s="19">
        <f t="shared" si="6"/>
        <v>22</v>
      </c>
      <c r="J32" s="20">
        <f t="shared" si="6"/>
        <v>0</v>
      </c>
      <c r="K32" s="15"/>
      <c r="L32" s="15"/>
      <c r="M32" s="21">
        <f t="shared" si="7"/>
        <v>0</v>
      </c>
      <c r="N32" s="25">
        <f t="shared" si="8"/>
        <v>0</v>
      </c>
      <c r="O32" s="13"/>
      <c r="P32" s="21">
        <f t="shared" si="9"/>
        <v>0</v>
      </c>
      <c r="Q32" s="22">
        <f t="shared" si="10"/>
        <v>0</v>
      </c>
      <c r="R32" s="1"/>
      <c r="S32" s="1"/>
      <c r="T32" s="1"/>
      <c r="U32" s="1"/>
      <c r="V32" s="1"/>
      <c r="W32" s="1"/>
      <c r="X32" s="1"/>
      <c r="Y32" s="1"/>
      <c r="Z32" s="1"/>
      <c r="AA32" s="1"/>
    </row>
    <row r="33" spans="1:27" ht="15.75" hidden="1" thickBot="1" x14ac:dyDescent="0.3">
      <c r="A33" s="6"/>
      <c r="B33" s="11">
        <f t="shared" si="5"/>
        <v>23</v>
      </c>
      <c r="C33" s="12"/>
      <c r="D33" s="14"/>
      <c r="E33" s="23"/>
      <c r="F33" s="14"/>
      <c r="G33" s="23">
        <f t="shared" si="1"/>
        <v>0</v>
      </c>
      <c r="H33" s="1"/>
      <c r="I33" s="19">
        <f t="shared" si="6"/>
        <v>23</v>
      </c>
      <c r="J33" s="20">
        <f t="shared" si="6"/>
        <v>0</v>
      </c>
      <c r="K33" s="15"/>
      <c r="L33" s="15"/>
      <c r="M33" s="21">
        <f t="shared" si="7"/>
        <v>0</v>
      </c>
      <c r="N33" s="25">
        <f t="shared" si="8"/>
        <v>0</v>
      </c>
      <c r="O33" s="13"/>
      <c r="P33" s="21">
        <f t="shared" si="9"/>
        <v>0</v>
      </c>
      <c r="Q33" s="22">
        <f t="shared" si="10"/>
        <v>0</v>
      </c>
      <c r="R33" s="1"/>
      <c r="S33" s="1"/>
      <c r="T33" s="1"/>
      <c r="U33" s="1"/>
      <c r="V33" s="1"/>
      <c r="W33" s="1"/>
      <c r="X33" s="1"/>
      <c r="Y33" s="1"/>
      <c r="Z33" s="1"/>
      <c r="AA33" s="1"/>
    </row>
    <row r="34" spans="1:27" ht="21" customHeight="1" thickBot="1" x14ac:dyDescent="0.3">
      <c r="A34" s="6"/>
      <c r="B34" s="50" t="s">
        <v>5</v>
      </c>
      <c r="C34" s="51"/>
      <c r="D34" s="51"/>
      <c r="E34" s="51"/>
      <c r="F34" s="52"/>
      <c r="G34" s="16">
        <f>SUM(G11:G33)</f>
        <v>30000000</v>
      </c>
      <c r="H34" s="1"/>
      <c r="I34" s="50" t="s">
        <v>5</v>
      </c>
      <c r="J34" s="51"/>
      <c r="K34" s="51"/>
      <c r="L34" s="51"/>
      <c r="M34" s="51"/>
      <c r="N34" s="51"/>
      <c r="O34" s="51"/>
      <c r="P34" s="52"/>
      <c r="Q34" s="16">
        <f>SUM(Q11:Q33)</f>
        <v>0</v>
      </c>
      <c r="R34" s="1"/>
      <c r="S34" s="1"/>
      <c r="T34" s="1"/>
      <c r="U34" s="1"/>
      <c r="V34" s="1"/>
      <c r="W34" s="1"/>
      <c r="X34" s="1"/>
      <c r="Y34" s="1"/>
      <c r="Z34" s="1"/>
      <c r="AA34" s="1"/>
    </row>
    <row r="35" spans="1:27" ht="15" customHeight="1" x14ac:dyDescent="0.25">
      <c r="A35" s="6"/>
      <c r="B35" s="61" t="s">
        <v>17</v>
      </c>
      <c r="C35" s="62"/>
      <c r="D35" s="62"/>
      <c r="E35" s="62"/>
      <c r="F35" s="26">
        <v>0.2</v>
      </c>
      <c r="G35" s="17">
        <f>G34*F35</f>
        <v>6000000</v>
      </c>
      <c r="H35" s="1"/>
      <c r="I35" s="61" t="s">
        <v>17</v>
      </c>
      <c r="J35" s="62"/>
      <c r="K35" s="62"/>
      <c r="L35" s="62"/>
      <c r="M35" s="62"/>
      <c r="N35" s="62"/>
      <c r="O35" s="62"/>
      <c r="P35" s="26">
        <v>0.2</v>
      </c>
      <c r="Q35" s="17">
        <f>Q34*P35</f>
        <v>0</v>
      </c>
      <c r="R35" s="1"/>
      <c r="S35" s="1"/>
      <c r="T35" s="1"/>
      <c r="U35" s="1"/>
      <c r="V35" s="1"/>
      <c r="W35" s="1"/>
      <c r="X35" s="1"/>
      <c r="Y35" s="1"/>
      <c r="Z35" s="1"/>
      <c r="AA35" s="1"/>
    </row>
    <row r="36" spans="1:27" ht="15.75" customHeight="1" thickBot="1" x14ac:dyDescent="0.3">
      <c r="A36" s="6"/>
      <c r="B36" s="53" t="s">
        <v>6</v>
      </c>
      <c r="C36" s="54"/>
      <c r="D36" s="54"/>
      <c r="E36" s="54"/>
      <c r="F36" s="55"/>
      <c r="G36" s="18">
        <f>G34+G35</f>
        <v>36000000</v>
      </c>
      <c r="H36" s="1"/>
      <c r="I36" s="53" t="s">
        <v>6</v>
      </c>
      <c r="J36" s="54"/>
      <c r="K36" s="54"/>
      <c r="L36" s="54"/>
      <c r="M36" s="54"/>
      <c r="N36" s="54"/>
      <c r="O36" s="54"/>
      <c r="P36" s="55"/>
      <c r="Q36" s="18">
        <f>Q34+Q35</f>
        <v>0</v>
      </c>
      <c r="R36" s="1"/>
      <c r="S36" s="1"/>
      <c r="T36" s="1"/>
      <c r="U36" s="1"/>
      <c r="V36" s="1"/>
      <c r="W36" s="1"/>
      <c r="X36" s="1"/>
      <c r="Y36" s="1"/>
      <c r="Z36" s="1"/>
      <c r="AA36" s="1"/>
    </row>
    <row r="37" spans="1:27" s="33" customFormat="1" ht="21" customHeight="1" x14ac:dyDescent="0.25">
      <c r="A37" s="29"/>
      <c r="B37" s="30" t="s">
        <v>21</v>
      </c>
      <c r="C37" s="66" t="s">
        <v>22</v>
      </c>
      <c r="D37" s="66"/>
      <c r="E37" s="66"/>
      <c r="F37" s="66"/>
      <c r="G37" s="66"/>
      <c r="H37" s="31"/>
      <c r="I37" s="30"/>
      <c r="J37" s="30"/>
      <c r="K37" s="30"/>
      <c r="L37" s="30"/>
      <c r="M37" s="30"/>
      <c r="N37" s="30"/>
      <c r="O37" s="30"/>
      <c r="P37" s="32"/>
      <c r="Q37" s="31"/>
      <c r="R37" s="31"/>
      <c r="S37" s="31"/>
      <c r="T37" s="31"/>
      <c r="U37" s="31"/>
      <c r="V37" s="31"/>
      <c r="W37" s="31"/>
      <c r="X37" s="31"/>
      <c r="Y37" s="31"/>
      <c r="Z37" s="31"/>
    </row>
    <row r="38" spans="1:27" ht="123.75" customHeight="1" x14ac:dyDescent="0.25">
      <c r="I38" s="67" t="s">
        <v>23</v>
      </c>
      <c r="J38" s="68"/>
    </row>
    <row r="39" spans="1:27" ht="33.75" hidden="1" customHeight="1" x14ac:dyDescent="0.25">
      <c r="B39" s="65" t="s">
        <v>15</v>
      </c>
      <c r="C39" s="65"/>
      <c r="D39" s="65"/>
      <c r="E39" s="65"/>
      <c r="F39" s="65"/>
      <c r="G39" s="65"/>
      <c r="H39" s="1"/>
      <c r="I39" s="1"/>
      <c r="J39" s="1"/>
      <c r="K39" s="1"/>
      <c r="L39" s="1"/>
      <c r="M39" s="2"/>
      <c r="N39" s="2"/>
      <c r="O39" s="2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</row>
    <row r="40" spans="1:27" ht="151.5" hidden="1" customHeight="1" x14ac:dyDescent="0.25">
      <c r="B40" s="65" t="s">
        <v>16</v>
      </c>
      <c r="C40" s="65"/>
      <c r="D40" s="65"/>
      <c r="E40" s="65"/>
      <c r="F40" s="65"/>
      <c r="G40" s="65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1"/>
    </row>
    <row r="41" spans="1:27" x14ac:dyDescent="0.25">
      <c r="AA41" s="1"/>
    </row>
  </sheetData>
  <mergeCells count="19">
    <mergeCell ref="B40:G40"/>
    <mergeCell ref="I9:Q9"/>
    <mergeCell ref="I34:P34"/>
    <mergeCell ref="B39:G39"/>
    <mergeCell ref="C37:G37"/>
    <mergeCell ref="I38:J38"/>
    <mergeCell ref="B1:Q1"/>
    <mergeCell ref="B4:E4"/>
    <mergeCell ref="B34:F34"/>
    <mergeCell ref="B36:F36"/>
    <mergeCell ref="B5:G5"/>
    <mergeCell ref="B9:G9"/>
    <mergeCell ref="I36:P36"/>
    <mergeCell ref="B35:E35"/>
    <mergeCell ref="I35:O35"/>
    <mergeCell ref="B3:Q3"/>
    <mergeCell ref="B2:Q2"/>
    <mergeCell ref="I5:M5"/>
    <mergeCell ref="I4:Q4"/>
  </mergeCells>
  <pageMargins left="0.7" right="0.7" top="0.75" bottom="0.75" header="0.3" footer="0.3"/>
  <pageSetup paperSize="9" orientation="portrait" r:id="rId1"/>
  <ignoredErrors>
    <ignoredError sqref="M29:M33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Структура НМЦ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Фомина Евгения Владимировна</cp:lastModifiedBy>
  <dcterms:created xsi:type="dcterms:W3CDTF">2018-05-22T01:14:50Z</dcterms:created>
  <dcterms:modified xsi:type="dcterms:W3CDTF">2022-12-20T08:02:36Z</dcterms:modified>
</cp:coreProperties>
</file>